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1"/>
  </bookViews>
  <sheets>
    <sheet name="Anexo A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K28" i="1" l="1"/>
  <c r="G28" i="1"/>
  <c r="F27" i="1"/>
  <c r="H27" i="1" s="1"/>
  <c r="J27" i="1"/>
  <c r="L27" i="1" s="1"/>
  <c r="F24" i="1" l="1"/>
  <c r="H24" i="1" s="1"/>
  <c r="J24" i="1"/>
  <c r="L24" i="1" s="1"/>
  <c r="F25" i="1"/>
  <c r="H25" i="1" s="1"/>
  <c r="J25" i="1"/>
  <c r="L25" i="1" s="1"/>
  <c r="F26" i="1"/>
  <c r="H26" i="1" s="1"/>
  <c r="J26" i="1"/>
  <c r="L26" i="1" s="1"/>
  <c r="F16" i="1"/>
  <c r="H16" i="1" s="1"/>
  <c r="J16" i="1"/>
  <c r="L16" i="1" s="1"/>
  <c r="F17" i="1"/>
  <c r="H17" i="1" s="1"/>
  <c r="J17" i="1"/>
  <c r="L17" i="1" s="1"/>
  <c r="F18" i="1"/>
  <c r="H18" i="1" s="1"/>
  <c r="J18" i="1"/>
  <c r="L18" i="1" s="1"/>
  <c r="F19" i="1"/>
  <c r="H19" i="1" s="1"/>
  <c r="J19" i="1"/>
  <c r="L19" i="1" s="1"/>
  <c r="F20" i="1"/>
  <c r="H20" i="1" s="1"/>
  <c r="J20" i="1"/>
  <c r="L20" i="1" s="1"/>
  <c r="F21" i="1"/>
  <c r="H21" i="1" s="1"/>
  <c r="J21" i="1"/>
  <c r="L21" i="1" s="1"/>
  <c r="F22" i="1"/>
  <c r="H22" i="1" s="1"/>
  <c r="J22" i="1"/>
  <c r="L22" i="1" s="1"/>
  <c r="F23" i="1"/>
  <c r="H23" i="1" s="1"/>
  <c r="J23" i="1"/>
  <c r="L23" i="1" s="1"/>
  <c r="F11" i="1" l="1"/>
  <c r="H11" i="1" l="1"/>
  <c r="J15" i="1" l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J11" i="1"/>
  <c r="F28" i="1" l="1"/>
  <c r="J28" i="1"/>
  <c r="H12" i="1"/>
  <c r="H28" i="1" s="1"/>
  <c r="L11" i="1"/>
  <c r="L28" i="1" s="1"/>
  <c r="L30" i="1" l="1"/>
</calcChain>
</file>

<file path=xl/sharedStrings.xml><?xml version="1.0" encoding="utf-8"?>
<sst xmlns="http://schemas.openxmlformats.org/spreadsheetml/2006/main" count="65" uniqueCount="62">
  <si>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</si>
  <si>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</si>
  <si>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</si>
  <si>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</si>
  <si>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</si>
  <si>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</si>
  <si>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</si>
  <si>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</si>
  <si>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</si>
  <si>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</si>
  <si>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</si>
  <si>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</si>
  <si>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</si>
  <si>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</si>
  <si>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</si>
  <si>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</si>
  <si>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</si>
  <si>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</si>
  <si>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</si>
  <si>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</si>
  <si>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</si>
  <si>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</si>
  <si>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</si>
  <si>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</si>
  <si>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</si>
  <si>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</si>
  <si>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Set de clamp de Magills</t>
  </si>
  <si>
    <t>Set instrumental de suturas</t>
  </si>
  <si>
    <t>Set instrumental para cirugía de hernia</t>
  </si>
  <si>
    <t>Set instrumental para cirugía de ORL</t>
  </si>
  <si>
    <t>Set instrumental para cirugía plástica</t>
  </si>
  <si>
    <t>Set instrumental para microcirugía plástica</t>
  </si>
  <si>
    <t>Set instrumental para quitar puntos y agrafes</t>
  </si>
  <si>
    <t>Set instrumental para quitar yesos</t>
  </si>
  <si>
    <t>Set instrumental para cirugía abdominal</t>
  </si>
  <si>
    <t xml:space="preserve">Caja artroscopia rodilla </t>
  </si>
  <si>
    <t xml:space="preserve">Caja cirugía de mano  </t>
  </si>
  <si>
    <t>Caja Instr. General Grande</t>
  </si>
  <si>
    <t>Caja Instr. General Mediano</t>
  </si>
  <si>
    <t>Instrumental Común</t>
  </si>
  <si>
    <t>Set amputación</t>
  </si>
  <si>
    <t>INTXX081</t>
  </si>
  <si>
    <t>INTXX083</t>
  </si>
  <si>
    <t>INTXX084</t>
  </si>
  <si>
    <t>INTXX085</t>
  </si>
  <si>
    <t>INTXX063</t>
  </si>
  <si>
    <t>INTS.EM064</t>
  </si>
  <si>
    <t>INTXX086</t>
  </si>
  <si>
    <t>INTXX087</t>
  </si>
  <si>
    <t>INTXX088</t>
  </si>
  <si>
    <t>INTXX089</t>
  </si>
  <si>
    <t>INTS.BQ099</t>
  </si>
  <si>
    <t>INTS.BQ015</t>
  </si>
  <si>
    <t>INTS.BQ016</t>
  </si>
  <si>
    <t>INTS.BQ019</t>
  </si>
  <si>
    <t>INTS.BQ020</t>
  </si>
  <si>
    <t>INTS.BQ060</t>
  </si>
  <si>
    <t>INTS.BQ094</t>
  </si>
  <si>
    <t>LOTE 2: INSTRUMENTAL</t>
  </si>
  <si>
    <t>Set instrumental curaciones</t>
  </si>
  <si>
    <t>Set instrumental de cirugía menor</t>
  </si>
  <si>
    <t>LLAMADO Nº 16/2018: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</si>
</sst>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Font="1"/>
    <xf numFmtId="0" fontId="13" fillId="0" borderId="24" xfId="0" applyFont="1" applyBorder="1"/>
    <xf numFmtId="0" fontId="0" fillId="0" borderId="24" xfId="0" applyFont="1" applyBorder="1"/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2" borderId="9" xfId="0" applyFont="1" applyFill="1" applyBorder="1"/>
    <xf numFmtId="0" fontId="14" fillId="2" borderId="25" xfId="0" applyFont="1" applyFill="1" applyBorder="1" applyAlignment="1">
      <alignment horizontal="center"/>
    </xf>
    <xf numFmtId="0" fontId="14" fillId="2" borderId="8" xfId="0" applyFont="1" applyFill="1" applyBorder="1"/>
    <xf numFmtId="0" fontId="15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5" fontId="9" fillId="2" borderId="17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4" fillId="2" borderId="9" xfId="0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9" xfId="0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/>
    </xf>
    <xf numFmtId="0" fontId="14" fillId="2" borderId="10" xfId="0" applyFont="1" applyFill="1" applyBorder="1"/>
    <xf numFmtId="0" fontId="14" fillId="0" borderId="8" xfId="0" applyFont="1" applyFill="1" applyBorder="1"/>
    <xf numFmtId="0" fontId="14" fillId="0" borderId="10" xfId="0" applyFont="1" applyFill="1" applyBorder="1"/>
    <xf numFmtId="0" fontId="17" fillId="0" borderId="0" xfId="0" applyFont="1" applyBorder="1" applyAlignment="1">
      <alignment horizontal="left" wrapText="1"/>
    </xf>
    <xf numFmtId="164" fontId="9" fillId="2" borderId="16" xfId="1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center"/>
    </xf>
    <xf numFmtId="165" fontId="9" fillId="2" borderId="16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right" wrapText="1"/>
    </xf>
    <xf numFmtId="0" fontId="9" fillId="0" borderId="15" xfId="0" applyFont="1" applyFill="1" applyBorder="1" applyAlignment="1">
      <alignment horizontal="right" wrapText="1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D27" sqref="D27"/>
    </sheetView>
  </sheetViews>
  <sheetFormatPr baseColWidth="10" defaultRowHeight="15" x14ac:dyDescent="0.25"/>
  <cols>
    <col min="1" max="1" width="5.5703125" customWidth="1"/>
    <col min="2" max="2" width="37.425781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61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31"/>
    </row>
    <row r="6" spans="1:13" ht="27.75" customHeight="1" x14ac:dyDescent="0.25">
      <c r="A6" s="4" t="s">
        <v>58</v>
      </c>
      <c r="B6" s="4"/>
      <c r="C6" s="41"/>
      <c r="D6" s="41"/>
      <c r="E6" s="41"/>
      <c r="F6" s="41"/>
      <c r="G6" s="41"/>
      <c r="H6" s="41"/>
      <c r="I6" s="41"/>
      <c r="J6" s="41"/>
      <c r="K6" s="41"/>
      <c r="L6" s="41"/>
      <c r="M6" s="31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49" t="s">
        <v>2</v>
      </c>
      <c r="B8" s="51" t="s">
        <v>3</v>
      </c>
      <c r="C8" s="51" t="s">
        <v>4</v>
      </c>
      <c r="D8" s="53" t="s">
        <v>5</v>
      </c>
      <c r="E8" s="55" t="s">
        <v>6</v>
      </c>
      <c r="F8" s="56"/>
      <c r="G8" s="56"/>
      <c r="H8" s="57"/>
      <c r="I8" s="55" t="s">
        <v>7</v>
      </c>
      <c r="J8" s="56"/>
      <c r="K8" s="56"/>
      <c r="L8" s="57"/>
    </row>
    <row r="9" spans="1:13" ht="78.75" x14ac:dyDescent="0.25">
      <c r="A9" s="50"/>
      <c r="B9" s="52"/>
      <c r="C9" s="52"/>
      <c r="D9" s="54"/>
      <c r="E9" s="6" t="s">
        <v>8</v>
      </c>
      <c r="F9" s="7" t="s">
        <v>9</v>
      </c>
      <c r="G9" s="7" t="s">
        <v>23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36">
        <v>1</v>
      </c>
      <c r="E10" s="11">
        <v>2</v>
      </c>
      <c r="F10" s="12" t="s">
        <v>12</v>
      </c>
      <c r="G10" s="12" t="s">
        <v>21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22">
        <v>1</v>
      </c>
      <c r="B11" s="24" t="s">
        <v>35</v>
      </c>
      <c r="C11" s="24" t="s">
        <v>52</v>
      </c>
      <c r="D11" s="25">
        <v>1</v>
      </c>
      <c r="E11" s="26"/>
      <c r="F11" s="24">
        <f t="shared" ref="F11" si="0">+D11*E11</f>
        <v>0</v>
      </c>
      <c r="G11" s="32"/>
      <c r="H11" s="38">
        <f t="shared" ref="H11" si="1">+F11+G11</f>
        <v>0</v>
      </c>
      <c r="I11" s="26"/>
      <c r="J11" s="32">
        <f t="shared" ref="J11:J15" si="2">+D11*I11</f>
        <v>0</v>
      </c>
      <c r="K11" s="24"/>
      <c r="L11" s="38">
        <f>+J11+K11</f>
        <v>0</v>
      </c>
    </row>
    <row r="12" spans="1:13" ht="20.100000000000001" customHeight="1" x14ac:dyDescent="0.25">
      <c r="A12" s="23">
        <v>2</v>
      </c>
      <c r="B12" s="33" t="s">
        <v>36</v>
      </c>
      <c r="C12" s="33" t="s">
        <v>53</v>
      </c>
      <c r="D12" s="37">
        <v>6</v>
      </c>
      <c r="E12" s="39"/>
      <c r="F12" s="33">
        <f>+D12*E12</f>
        <v>0</v>
      </c>
      <c r="G12" s="34"/>
      <c r="H12" s="40">
        <f>+F12+G12</f>
        <v>0</v>
      </c>
      <c r="I12" s="39"/>
      <c r="J12" s="34">
        <f t="shared" si="2"/>
        <v>0</v>
      </c>
      <c r="K12" s="33"/>
      <c r="L12" s="40">
        <f t="shared" ref="L12:L15" si="3">+J12+K12</f>
        <v>0</v>
      </c>
    </row>
    <row r="13" spans="1:13" ht="20.100000000000001" customHeight="1" x14ac:dyDescent="0.25">
      <c r="A13" s="22">
        <v>3</v>
      </c>
      <c r="B13" s="24" t="s">
        <v>37</v>
      </c>
      <c r="C13" s="24" t="s">
        <v>54</v>
      </c>
      <c r="D13" s="25">
        <v>2</v>
      </c>
      <c r="E13" s="26"/>
      <c r="F13" s="24">
        <f t="shared" ref="F13:F15" si="4">+D13*E13</f>
        <v>0</v>
      </c>
      <c r="G13" s="32"/>
      <c r="H13" s="38">
        <f t="shared" ref="H13:H15" si="5">+F13+G13</f>
        <v>0</v>
      </c>
      <c r="I13" s="26"/>
      <c r="J13" s="32">
        <f t="shared" si="2"/>
        <v>0</v>
      </c>
      <c r="K13" s="24"/>
      <c r="L13" s="38">
        <f t="shared" si="3"/>
        <v>0</v>
      </c>
    </row>
    <row r="14" spans="1:13" ht="20.100000000000001" customHeight="1" x14ac:dyDescent="0.25">
      <c r="A14" s="23">
        <v>4</v>
      </c>
      <c r="B14" s="33" t="s">
        <v>38</v>
      </c>
      <c r="C14" s="33" t="s">
        <v>55</v>
      </c>
      <c r="D14" s="37">
        <v>2</v>
      </c>
      <c r="E14" s="39"/>
      <c r="F14" s="33">
        <f t="shared" si="4"/>
        <v>0</v>
      </c>
      <c r="G14" s="34"/>
      <c r="H14" s="40">
        <f t="shared" si="5"/>
        <v>0</v>
      </c>
      <c r="I14" s="39"/>
      <c r="J14" s="34">
        <f t="shared" si="2"/>
        <v>0</v>
      </c>
      <c r="K14" s="33"/>
      <c r="L14" s="40">
        <f t="shared" si="3"/>
        <v>0</v>
      </c>
    </row>
    <row r="15" spans="1:13" ht="20.100000000000001" customHeight="1" x14ac:dyDescent="0.25">
      <c r="A15" s="22">
        <v>5</v>
      </c>
      <c r="B15" s="24" t="s">
        <v>39</v>
      </c>
      <c r="C15" s="24" t="s">
        <v>56</v>
      </c>
      <c r="D15" s="25">
        <v>2</v>
      </c>
      <c r="E15" s="26"/>
      <c r="F15" s="24">
        <f t="shared" si="4"/>
        <v>0</v>
      </c>
      <c r="G15" s="32"/>
      <c r="H15" s="38">
        <f t="shared" si="5"/>
        <v>0</v>
      </c>
      <c r="I15" s="26"/>
      <c r="J15" s="32">
        <f t="shared" si="2"/>
        <v>0</v>
      </c>
      <c r="K15" s="24"/>
      <c r="L15" s="38">
        <f t="shared" si="3"/>
        <v>0</v>
      </c>
    </row>
    <row r="16" spans="1:13" ht="20.100000000000001" customHeight="1" x14ac:dyDescent="0.25">
      <c r="A16" s="23">
        <v>6</v>
      </c>
      <c r="B16" s="33" t="s">
        <v>40</v>
      </c>
      <c r="C16" s="33" t="s">
        <v>57</v>
      </c>
      <c r="D16" s="37">
        <v>2</v>
      </c>
      <c r="E16" s="39"/>
      <c r="F16" s="33">
        <f t="shared" ref="F16:F23" si="6">+D16*E16</f>
        <v>0</v>
      </c>
      <c r="G16" s="34"/>
      <c r="H16" s="40">
        <f t="shared" ref="H16:H23" si="7">+F16+G16</f>
        <v>0</v>
      </c>
      <c r="I16" s="39"/>
      <c r="J16" s="34">
        <f t="shared" ref="J16:J23" si="8">+D16*I16</f>
        <v>0</v>
      </c>
      <c r="K16" s="33"/>
      <c r="L16" s="40">
        <f t="shared" ref="L16:L23" si="9">+J16+K16</f>
        <v>0</v>
      </c>
    </row>
    <row r="17" spans="1:12" ht="20.100000000000001" customHeight="1" x14ac:dyDescent="0.25">
      <c r="A17" s="22">
        <v>7</v>
      </c>
      <c r="B17" s="24" t="s">
        <v>26</v>
      </c>
      <c r="C17" s="24" t="s">
        <v>41</v>
      </c>
      <c r="D17" s="25">
        <v>12</v>
      </c>
      <c r="E17" s="26"/>
      <c r="F17" s="24">
        <f t="shared" si="6"/>
        <v>0</v>
      </c>
      <c r="G17" s="32"/>
      <c r="H17" s="38">
        <f t="shared" si="7"/>
        <v>0</v>
      </c>
      <c r="I17" s="26"/>
      <c r="J17" s="32">
        <f t="shared" si="8"/>
        <v>0</v>
      </c>
      <c r="K17" s="24"/>
      <c r="L17" s="38">
        <f t="shared" si="9"/>
        <v>0</v>
      </c>
    </row>
    <row r="18" spans="1:12" ht="20.100000000000001" customHeight="1" x14ac:dyDescent="0.25">
      <c r="A18" s="23">
        <v>8</v>
      </c>
      <c r="B18" s="33" t="s">
        <v>59</v>
      </c>
      <c r="C18" s="33" t="s">
        <v>42</v>
      </c>
      <c r="D18" s="37">
        <v>28</v>
      </c>
      <c r="E18" s="39"/>
      <c r="F18" s="33">
        <f t="shared" si="6"/>
        <v>0</v>
      </c>
      <c r="G18" s="34"/>
      <c r="H18" s="40">
        <f t="shared" si="7"/>
        <v>0</v>
      </c>
      <c r="I18" s="39"/>
      <c r="J18" s="34">
        <f t="shared" si="8"/>
        <v>0</v>
      </c>
      <c r="K18" s="33"/>
      <c r="L18" s="40">
        <f t="shared" si="9"/>
        <v>0</v>
      </c>
    </row>
    <row r="19" spans="1:12" ht="20.100000000000001" customHeight="1" x14ac:dyDescent="0.25">
      <c r="A19" s="22">
        <v>9</v>
      </c>
      <c r="B19" s="24" t="s">
        <v>60</v>
      </c>
      <c r="C19" s="24" t="s">
        <v>43</v>
      </c>
      <c r="D19" s="25">
        <v>28</v>
      </c>
      <c r="E19" s="26"/>
      <c r="F19" s="24">
        <f t="shared" si="6"/>
        <v>0</v>
      </c>
      <c r="G19" s="32"/>
      <c r="H19" s="38">
        <f t="shared" si="7"/>
        <v>0</v>
      </c>
      <c r="I19" s="26"/>
      <c r="J19" s="32">
        <f t="shared" si="8"/>
        <v>0</v>
      </c>
      <c r="K19" s="24"/>
      <c r="L19" s="38">
        <f t="shared" si="9"/>
        <v>0</v>
      </c>
    </row>
    <row r="20" spans="1:12" ht="20.100000000000001" customHeight="1" x14ac:dyDescent="0.25">
      <c r="A20" s="23">
        <v>10</v>
      </c>
      <c r="B20" s="33" t="s">
        <v>27</v>
      </c>
      <c r="C20" s="33" t="s">
        <v>44</v>
      </c>
      <c r="D20" s="37">
        <v>28</v>
      </c>
      <c r="E20" s="39"/>
      <c r="F20" s="33">
        <f t="shared" si="6"/>
        <v>0</v>
      </c>
      <c r="G20" s="34"/>
      <c r="H20" s="40">
        <f t="shared" si="7"/>
        <v>0</v>
      </c>
      <c r="I20" s="39"/>
      <c r="J20" s="34">
        <f t="shared" si="8"/>
        <v>0</v>
      </c>
      <c r="K20" s="33"/>
      <c r="L20" s="40">
        <f t="shared" si="9"/>
        <v>0</v>
      </c>
    </row>
    <row r="21" spans="1:12" ht="20.100000000000001" customHeight="1" x14ac:dyDescent="0.25">
      <c r="A21" s="22">
        <v>11</v>
      </c>
      <c r="B21" s="24" t="s">
        <v>34</v>
      </c>
      <c r="C21" s="24" t="s">
        <v>51</v>
      </c>
      <c r="D21" s="25">
        <v>3</v>
      </c>
      <c r="E21" s="26"/>
      <c r="F21" s="24">
        <f t="shared" si="6"/>
        <v>0</v>
      </c>
      <c r="G21" s="32"/>
      <c r="H21" s="38">
        <f t="shared" si="7"/>
        <v>0</v>
      </c>
      <c r="I21" s="26"/>
      <c r="J21" s="32">
        <f t="shared" si="8"/>
        <v>0</v>
      </c>
      <c r="K21" s="24"/>
      <c r="L21" s="38">
        <f t="shared" si="9"/>
        <v>0</v>
      </c>
    </row>
    <row r="22" spans="1:12" ht="20.100000000000001" customHeight="1" x14ac:dyDescent="0.25">
      <c r="A22" s="23">
        <v>12</v>
      </c>
      <c r="B22" s="24" t="s">
        <v>28</v>
      </c>
      <c r="C22" s="24" t="s">
        <v>45</v>
      </c>
      <c r="D22" s="25">
        <v>8</v>
      </c>
      <c r="E22" s="26"/>
      <c r="F22" s="24">
        <f t="shared" si="6"/>
        <v>0</v>
      </c>
      <c r="G22" s="32"/>
      <c r="H22" s="38">
        <f t="shared" si="7"/>
        <v>0</v>
      </c>
      <c r="I22" s="26"/>
      <c r="J22" s="32">
        <f t="shared" si="8"/>
        <v>0</v>
      </c>
      <c r="K22" s="24"/>
      <c r="L22" s="38">
        <f t="shared" si="9"/>
        <v>0</v>
      </c>
    </row>
    <row r="23" spans="1:12" ht="20.100000000000001" customHeight="1" x14ac:dyDescent="0.25">
      <c r="A23" s="22">
        <v>13</v>
      </c>
      <c r="B23" s="33" t="s">
        <v>29</v>
      </c>
      <c r="C23" s="33" t="s">
        <v>46</v>
      </c>
      <c r="D23" s="37">
        <v>1</v>
      </c>
      <c r="E23" s="39"/>
      <c r="F23" s="33">
        <f t="shared" si="6"/>
        <v>0</v>
      </c>
      <c r="G23" s="34"/>
      <c r="H23" s="40">
        <f t="shared" si="7"/>
        <v>0</v>
      </c>
      <c r="I23" s="39"/>
      <c r="J23" s="34">
        <f t="shared" si="8"/>
        <v>0</v>
      </c>
      <c r="K23" s="33"/>
      <c r="L23" s="40">
        <f t="shared" si="9"/>
        <v>0</v>
      </c>
    </row>
    <row r="24" spans="1:12" ht="20.100000000000001" customHeight="1" x14ac:dyDescent="0.25">
      <c r="A24" s="23">
        <v>14</v>
      </c>
      <c r="B24" s="24" t="s">
        <v>30</v>
      </c>
      <c r="C24" s="24" t="s">
        <v>47</v>
      </c>
      <c r="D24" s="25">
        <v>12</v>
      </c>
      <c r="E24" s="26"/>
      <c r="F24" s="24">
        <f t="shared" ref="F24:F26" si="10">+D24*E24</f>
        <v>0</v>
      </c>
      <c r="G24" s="32"/>
      <c r="H24" s="38">
        <f t="shared" ref="H24:H26" si="11">+F24+G24</f>
        <v>0</v>
      </c>
      <c r="I24" s="26"/>
      <c r="J24" s="32">
        <f t="shared" ref="J24:J26" si="12">+D24*I24</f>
        <v>0</v>
      </c>
      <c r="K24" s="24"/>
      <c r="L24" s="38">
        <f t="shared" ref="L24:L26" si="13">+J24+K24</f>
        <v>0</v>
      </c>
    </row>
    <row r="25" spans="1:12" ht="20.100000000000001" customHeight="1" x14ac:dyDescent="0.25">
      <c r="A25" s="22">
        <v>15</v>
      </c>
      <c r="B25" s="33" t="s">
        <v>31</v>
      </c>
      <c r="C25" s="33" t="s">
        <v>48</v>
      </c>
      <c r="D25" s="37">
        <v>8</v>
      </c>
      <c r="E25" s="39"/>
      <c r="F25" s="33">
        <f t="shared" si="10"/>
        <v>0</v>
      </c>
      <c r="G25" s="34"/>
      <c r="H25" s="40">
        <f t="shared" si="11"/>
        <v>0</v>
      </c>
      <c r="I25" s="39"/>
      <c r="J25" s="34">
        <f t="shared" si="12"/>
        <v>0</v>
      </c>
      <c r="K25" s="33"/>
      <c r="L25" s="40">
        <f t="shared" si="13"/>
        <v>0</v>
      </c>
    </row>
    <row r="26" spans="1:12" ht="20.100000000000001" customHeight="1" x14ac:dyDescent="0.25">
      <c r="A26" s="23">
        <v>16</v>
      </c>
      <c r="B26" s="24" t="s">
        <v>32</v>
      </c>
      <c r="C26" s="24" t="s">
        <v>49</v>
      </c>
      <c r="D26" s="25">
        <v>28</v>
      </c>
      <c r="E26" s="26"/>
      <c r="F26" s="24">
        <f t="shared" si="10"/>
        <v>0</v>
      </c>
      <c r="G26" s="32"/>
      <c r="H26" s="38">
        <f t="shared" si="11"/>
        <v>0</v>
      </c>
      <c r="I26" s="26"/>
      <c r="J26" s="32">
        <f t="shared" si="12"/>
        <v>0</v>
      </c>
      <c r="K26" s="24"/>
      <c r="L26" s="38">
        <f t="shared" si="13"/>
        <v>0</v>
      </c>
    </row>
    <row r="27" spans="1:12" ht="20.100000000000001" customHeight="1" thickBot="1" x14ac:dyDescent="0.3">
      <c r="A27" s="22">
        <v>17</v>
      </c>
      <c r="B27" s="33" t="s">
        <v>33</v>
      </c>
      <c r="C27" s="33" t="s">
        <v>50</v>
      </c>
      <c r="D27" s="37">
        <v>3</v>
      </c>
      <c r="E27" s="39"/>
      <c r="F27" s="33">
        <f t="shared" ref="F27" si="14">+D27*E27</f>
        <v>0</v>
      </c>
      <c r="G27" s="34"/>
      <c r="H27" s="40">
        <f t="shared" ref="H27" si="15">+F27+G27</f>
        <v>0</v>
      </c>
      <c r="I27" s="39"/>
      <c r="J27" s="34">
        <f t="shared" ref="J27" si="16">+D27*I27</f>
        <v>0</v>
      </c>
      <c r="K27" s="33"/>
      <c r="L27" s="40">
        <f t="shared" ref="L27" si="17">+J27+K27</f>
        <v>0</v>
      </c>
    </row>
    <row r="28" spans="1:12" ht="26.25" customHeight="1" thickBot="1" x14ac:dyDescent="0.3">
      <c r="A28" s="58" t="s">
        <v>16</v>
      </c>
      <c r="B28" s="59"/>
      <c r="C28" s="59"/>
      <c r="D28" s="59"/>
      <c r="E28" s="60"/>
      <c r="F28" s="42">
        <f>SUM(F11:F27)</f>
        <v>0</v>
      </c>
      <c r="G28" s="42">
        <f>SUM(G11:G27)</f>
        <v>0</v>
      </c>
      <c r="H28" s="42">
        <f>SUM(H11:H27)</f>
        <v>0</v>
      </c>
      <c r="I28" s="43"/>
      <c r="J28" s="44">
        <f>SUM(J11:J27)</f>
        <v>0</v>
      </c>
      <c r="K28" s="44">
        <f>SUM(K11:K27)</f>
        <v>0</v>
      </c>
      <c r="L28" s="44">
        <f>SUM(L11:L27)</f>
        <v>0</v>
      </c>
    </row>
    <row r="29" spans="1:12" ht="21" customHeight="1" x14ac:dyDescent="0.25">
      <c r="A29" s="61" t="s">
        <v>17</v>
      </c>
      <c r="B29" s="62"/>
      <c r="C29" s="62"/>
      <c r="D29" s="62"/>
      <c r="E29" s="62"/>
      <c r="F29" s="62"/>
      <c r="G29" s="62"/>
      <c r="H29" s="62"/>
      <c r="I29" s="62"/>
      <c r="J29" s="62"/>
      <c r="K29" s="63"/>
      <c r="L29" s="35"/>
    </row>
    <row r="30" spans="1:12" ht="23.25" customHeight="1" thickBot="1" x14ac:dyDescent="0.3">
      <c r="A30" s="64" t="s">
        <v>18</v>
      </c>
      <c r="B30" s="65"/>
      <c r="C30" s="65"/>
      <c r="D30" s="65"/>
      <c r="E30" s="65"/>
      <c r="F30" s="65"/>
      <c r="G30" s="65"/>
      <c r="H30" s="65"/>
      <c r="I30" s="65"/>
      <c r="J30" s="65"/>
      <c r="K30" s="66"/>
      <c r="L30" s="30">
        <f>+H28*L29+L28</f>
        <v>0</v>
      </c>
    </row>
    <row r="31" spans="1:12" ht="14.25" customHeight="1" x14ac:dyDescent="0.25">
      <c r="A31" s="46" t="s">
        <v>24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  <row r="32" spans="1:12" ht="14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</row>
    <row r="33" spans="1:12" ht="15" customHeight="1" x14ac:dyDescent="0.25">
      <c r="A33" s="27" t="s">
        <v>22</v>
      </c>
      <c r="B33" s="28"/>
      <c r="C33" s="28"/>
      <c r="D33" s="28"/>
      <c r="E33" s="28"/>
      <c r="F33" s="28"/>
      <c r="G33" s="29"/>
      <c r="H33" s="29"/>
      <c r="I33" s="29"/>
      <c r="J33" s="29"/>
      <c r="K33" s="29"/>
      <c r="L33" s="29"/>
    </row>
    <row r="34" spans="1:12" ht="15" customHeight="1" x14ac:dyDescent="0.25">
      <c r="A34" s="27"/>
      <c r="B34" s="28"/>
      <c r="C34" s="28"/>
      <c r="D34" s="28"/>
      <c r="E34" s="28"/>
      <c r="F34" s="28"/>
      <c r="G34" s="29"/>
      <c r="H34" s="29"/>
      <c r="I34" s="29"/>
      <c r="J34" s="29"/>
      <c r="K34" s="29"/>
      <c r="L34" s="29"/>
    </row>
    <row r="35" spans="1:12" x14ac:dyDescent="0.25">
      <c r="A35" s="17"/>
      <c r="B35" s="18"/>
      <c r="C35" s="18"/>
      <c r="D35" s="18"/>
      <c r="E35" s="18"/>
      <c r="F35" s="18"/>
      <c r="G35" s="19"/>
    </row>
    <row r="36" spans="1:12" ht="15.75" thickBot="1" x14ac:dyDescent="0.3">
      <c r="A36" s="18"/>
      <c r="B36" s="18"/>
      <c r="C36" s="18"/>
      <c r="D36" s="18"/>
      <c r="E36" s="20"/>
      <c r="F36" s="20"/>
      <c r="G36" s="21"/>
    </row>
    <row r="37" spans="1:12" x14ac:dyDescent="0.25">
      <c r="E37" s="47" t="s">
        <v>19</v>
      </c>
      <c r="F37" s="47"/>
      <c r="G37" s="47"/>
    </row>
    <row r="39" spans="1:12" x14ac:dyDescent="0.25">
      <c r="A39" s="45" t="s">
        <v>20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2" x14ac:dyDescent="0.2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</sheetData>
  <sortState ref="B12:D29">
    <sortCondition ref="B11"/>
  </sortState>
  <mergeCells count="13">
    <mergeCell ref="A39:L40"/>
    <mergeCell ref="A31:L32"/>
    <mergeCell ref="E37:G37"/>
    <mergeCell ref="A5:L5"/>
    <mergeCell ref="A8:A9"/>
    <mergeCell ref="B8:B9"/>
    <mergeCell ref="C8:C9"/>
    <mergeCell ref="D8:D9"/>
    <mergeCell ref="E8:H8"/>
    <mergeCell ref="I8:L8"/>
    <mergeCell ref="A28:E28"/>
    <mergeCell ref="A29:K29"/>
    <mergeCell ref="A30:K3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2018-11-16T15:24:35Z</dcterms:modified>
</cp:coreProperties>
</file>